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E15" i="6" l="1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B15" i="12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9" i="11"/>
  <c r="B11" i="15"/>
  <c r="B19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<sst xmlns="http://schemas.openxmlformats.org/spreadsheetml/2006/main" count="367" uniqueCount="205">
  <si>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</si>
  <si>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</si>
  <si>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</si>
  <si>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</si>
  <si>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</si>
  <si>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</si>
  <si>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</si>
  <si>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</si>
  <si>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</si>
  <si>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</si>
  <si>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</si>
  <si>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</si>
  <si>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</si>
  <si>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</si>
  <si>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</si>
  <si>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</si>
  <si>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</si>
  <si>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</si>
  <si>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</si>
  <si>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</si>
  <si>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</si>
  <si>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</si>
  <si>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</si>
  <si>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</si>
  <si>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</si>
  <si>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</si>
  <si>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</si>
  <si>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</si>
  <si>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</si>
  <si>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</si>
  <si>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</si>
  <si>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</si>
  <si>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</si>
  <si>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</si>
  <si>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</si>
  <si>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</si>
  <si>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</si>
  <si>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</si>
  <si>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</si>
  <si>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</si>
  <si>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</si>
  <si>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</si>
  <si>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</si>
  <si>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</si>
  <si>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</si>
  <si>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</si>
  <si>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</si>
  <si>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</si>
  <si>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</si>
  <si>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</si>
  <si>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</si>
  <si>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</si>
  <si>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</si>
  <si>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</si>
  <si>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</si>
  <si>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</si>
  <si>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</si>
  <si>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</si>
  <si>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</si>
  <si>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</si>
  <si>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</si>
  <si>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</si>
  <si>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</si>
  <si>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</si>
  <si>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</si>
  <si>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</si>
  <si>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</si>
  <si>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</si>
  <si>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</si>
  <si>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</si>
  <si>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</si>
  <si>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</si>
  <si>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</si>
  <si>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</si>
  <si>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</si>
  <si>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</si>
  <si>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</si>
  <si>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</si>
  <si>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</si>
  <si>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</si>
  <si>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</si>
  <si>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</si>
  <si>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</si>
  <si>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</si>
  <si>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</si>
  <si>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</si>
  <si>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</si>
  <si>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</si>
  <si>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</si>
  <si>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</si>
  <si>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</si>
  <si>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</si>
  <si>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</si>
  <si>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</si>
  <si>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</si>
  <si>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</si>
  <si>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</si>
  <si>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</si>
  <si>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</si>
  <si>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</si>
  <si>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</si>
  <si>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</si>
  <si>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</si>
  <si>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</si>
  <si>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</si>
  <si>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</si>
  <si>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</si>
  <si>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</si>
  <si>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</si>
  <si>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</si>
  <si>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</si>
  <si>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</si>
  <si>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</si>
  <si>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</si>
  <si>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</si>
  <si>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</si>
  <si>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</si>
  <si>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</si>
  <si>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</si>
  <si>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</si>
  <si>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</si>
  <si>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</si>
  <si>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</si>
  <si>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</si>
  <si>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</si>
  <si>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</si>
  <si>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</si>
  <si>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</si>
  <si>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</si>
  <si>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</si>
  <si>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</si>
  <si>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</si>
  <si>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</si>
  <si>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</si>
  <si>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</si>
  <si>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</si>
  <si>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</si>
  <si>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</si>
  <si>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</si>
  <si>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</si>
  <si>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</si>
  <si>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</si>
  <si>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</si>
  <si>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</si>
  <si>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</si>
  <si>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</si>
  <si>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</si>
  <si>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</si>
  <si>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</si>
  <si>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</si>
  <si>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</si>
  <si>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</si>
  <si>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</si>
  <si>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</si>
  <si>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</si>
  <si>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</si>
  <si>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</si>
  <si>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</si>
  <si>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</si>
  <si>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</si>
  <si>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</si>
  <si>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</si>
  <si>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</si>
  <si>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</si>
  <si>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</si>
  <si>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2</t>
  </si>
  <si>
    <t>เ</t>
  </si>
  <si>
    <t>1-3</t>
  </si>
  <si>
    <t>ด.ช.</t>
  </si>
  <si>
    <t>ศ22203</t>
  </si>
  <si>
    <t>วงโยธวาทิต</t>
  </si>
  <si>
    <t>นายพีระพงศ์  ทวีเลิศสกุล</t>
  </si>
  <si>
    <t>07380</t>
  </si>
  <si>
    <t>07383</t>
  </si>
  <si>
    <t>07433</t>
  </si>
  <si>
    <t>07390</t>
  </si>
  <si>
    <t>07377</t>
  </si>
  <si>
    <t>07427</t>
  </si>
  <si>
    <t>07428</t>
  </si>
  <si>
    <t>07431</t>
  </si>
  <si>
    <t>07437</t>
  </si>
  <si>
    <t>07440</t>
  </si>
  <si>
    <t>07444</t>
  </si>
  <si>
    <t>ปัทมพร</t>
  </si>
  <si>
    <t>ชนะศรี</t>
  </si>
  <si>
    <t>พัชราภา</t>
  </si>
  <si>
    <t>เหลือสม</t>
  </si>
  <si>
    <t>นุชศรา</t>
  </si>
  <si>
    <t>ฉิมเรศ</t>
  </si>
  <si>
    <t>พงษ์ศรัณย์</t>
  </si>
  <si>
    <t>สนธิเมือง</t>
  </si>
  <si>
    <t>กิตติมา</t>
  </si>
  <si>
    <t>ชูศรี</t>
  </si>
  <si>
    <t>ณัฐชา</t>
  </si>
  <si>
    <t>คงช่วย</t>
  </si>
  <si>
    <t>ชวัลนุช</t>
  </si>
  <si>
    <t>ชูแก้ว</t>
  </si>
  <si>
    <t>นภัสสร</t>
  </si>
  <si>
    <t>ละอองแก้ว</t>
  </si>
  <si>
    <t>มนรดา</t>
  </si>
  <si>
    <t>วัฒนาสุทธิ์</t>
  </si>
  <si>
    <t>วรรณิดา</t>
  </si>
  <si>
    <t>แสงแดง</t>
  </si>
  <si>
    <t>โสรญา</t>
  </si>
  <si>
    <t>ยะแหม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</si>
</sst>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49" fontId="36" fillId="5" borderId="4" xfId="0" applyNumberFormat="1" applyFont="1" applyFill="1" applyBorder="1" applyAlignment="1">
      <alignment horizontal="left" vertical="top" wrapText="1" readingOrder="1"/>
    </xf>
    <xf numFmtId="49" fontId="36" fillId="5" borderId="2" xfId="0" applyNumberFormat="1" applyFont="1" applyFill="1" applyBorder="1" applyAlignment="1">
      <alignment horizontal="left" vertical="top" wrapText="1" readingOrder="1"/>
    </xf>
    <xf numFmtId="0" fontId="36" fillId="5" borderId="0" xfId="0" applyFont="1" applyFill="1" applyAlignment="1">
      <alignment horizontal="center" vertical="top" wrapText="1" readingOrder="1"/>
    </xf>
    <xf numFmtId="49" fontId="36" fillId="5" borderId="0" xfId="0" applyNumberFormat="1" applyFont="1" applyFill="1" applyAlignment="1">
      <alignment horizontal="left" vertical="top" wrapText="1" readingOrder="1"/>
    </xf>
    <xf numFmtId="0" fontId="36" fillId="5" borderId="2" xfId="0" quotePrefix="1" applyFont="1" applyFill="1" applyBorder="1" applyAlignment="1">
      <alignment horizontal="center" vertical="top" wrapText="1" readingOrder="1"/>
    </xf>
    <xf numFmtId="0" fontId="3" fillId="5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49" fontId="8" fillId="0" borderId="3" xfId="0" applyNumberFormat="1" applyFont="1" applyBorder="1" applyAlignment="1">
      <alignment horizontal="left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G20" sqref="G2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5" t="s">
        <v>46</v>
      </c>
      <c r="B1" s="225"/>
      <c r="C1" s="225"/>
      <c r="D1" s="225"/>
      <c r="E1" s="225"/>
      <c r="F1" s="225"/>
      <c r="G1" s="225"/>
      <c r="H1" s="225"/>
      <c r="I1" s="225"/>
    </row>
    <row r="2" spans="1:15" ht="24">
      <c r="A2" s="222" t="s">
        <v>12</v>
      </c>
      <c r="B2" s="222"/>
      <c r="C2" s="187" t="s">
        <v>165</v>
      </c>
      <c r="D2" s="76" t="s">
        <v>7</v>
      </c>
      <c r="E2" s="186" t="s">
        <v>167</v>
      </c>
      <c r="F2" s="77" t="s">
        <v>13</v>
      </c>
      <c r="G2" s="171">
        <v>1</v>
      </c>
      <c r="H2" s="76" t="s">
        <v>14</v>
      </c>
      <c r="I2" s="171">
        <v>2563</v>
      </c>
      <c r="J2" s="221"/>
      <c r="K2" s="221"/>
      <c r="N2" s="221"/>
      <c r="O2" s="221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169</v>
      </c>
      <c r="D4" s="86" t="s">
        <v>0</v>
      </c>
      <c r="E4" s="223" t="s">
        <v>170</v>
      </c>
      <c r="F4" s="224"/>
      <c r="G4" s="224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6" t="s">
        <v>171</v>
      </c>
      <c r="H6" s="226"/>
      <c r="I6" s="226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20"/>
      <c r="H8" s="220"/>
      <c r="I8" s="220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16" t="s">
        <v>172</v>
      </c>
      <c r="C11" s="209">
        <v>1</v>
      </c>
      <c r="D11" s="210">
        <v>1</v>
      </c>
      <c r="E11" s="211" t="s">
        <v>156</v>
      </c>
      <c r="F11" s="212" t="s">
        <v>183</v>
      </c>
      <c r="G11" s="213" t="s">
        <v>184</v>
      </c>
      <c r="H11" s="101"/>
      <c r="I11" s="102"/>
    </row>
    <row r="12" spans="1:15" ht="21">
      <c r="A12" s="103">
        <v>2</v>
      </c>
      <c r="B12" s="216" t="s">
        <v>173</v>
      </c>
      <c r="C12" s="209">
        <v>1</v>
      </c>
      <c r="D12" s="210">
        <v>2</v>
      </c>
      <c r="E12" s="211" t="s">
        <v>156</v>
      </c>
      <c r="F12" s="212" t="s">
        <v>185</v>
      </c>
      <c r="G12" s="213" t="s">
        <v>186</v>
      </c>
      <c r="H12" s="106"/>
      <c r="I12" s="107"/>
    </row>
    <row r="13" spans="1:15" ht="21">
      <c r="A13" s="103">
        <v>3</v>
      </c>
      <c r="B13" s="216" t="s">
        <v>174</v>
      </c>
      <c r="C13" s="209">
        <v>1</v>
      </c>
      <c r="D13" s="210">
        <v>3</v>
      </c>
      <c r="E13" s="211" t="s">
        <v>156</v>
      </c>
      <c r="F13" s="212" t="s">
        <v>187</v>
      </c>
      <c r="G13" s="213" t="s">
        <v>188</v>
      </c>
      <c r="H13" s="108"/>
      <c r="I13" s="109"/>
    </row>
    <row r="14" spans="1:15" ht="21">
      <c r="A14" s="103">
        <v>4</v>
      </c>
      <c r="B14" s="216" t="s">
        <v>175</v>
      </c>
      <c r="C14" s="209">
        <v>1</v>
      </c>
      <c r="D14" s="210">
        <v>4</v>
      </c>
      <c r="E14" s="211" t="s">
        <v>168</v>
      </c>
      <c r="F14" s="217" t="s">
        <v>189</v>
      </c>
      <c r="G14" s="217" t="s">
        <v>190</v>
      </c>
      <c r="H14" s="108"/>
      <c r="I14" s="109"/>
    </row>
    <row r="15" spans="1:15" ht="21">
      <c r="A15" s="103">
        <v>5</v>
      </c>
      <c r="B15" s="216" t="s">
        <v>176</v>
      </c>
      <c r="C15" s="209">
        <v>1</v>
      </c>
      <c r="D15" s="210">
        <v>5</v>
      </c>
      <c r="E15" s="211" t="s">
        <v>156</v>
      </c>
      <c r="F15" s="205" t="s">
        <v>191</v>
      </c>
      <c r="G15" s="204" t="s">
        <v>192</v>
      </c>
      <c r="H15" s="108"/>
      <c r="I15" s="109"/>
    </row>
    <row r="16" spans="1:15" ht="21">
      <c r="A16" s="103">
        <v>6</v>
      </c>
      <c r="B16" s="363" t="s">
        <v>178</v>
      </c>
      <c r="C16" s="209">
        <v>2</v>
      </c>
      <c r="D16" s="210">
        <v>6</v>
      </c>
      <c r="E16" s="211" t="s">
        <v>156</v>
      </c>
      <c r="F16" s="205" t="s">
        <v>193</v>
      </c>
      <c r="G16" s="204" t="s">
        <v>194</v>
      </c>
      <c r="H16" s="108"/>
      <c r="I16" s="109"/>
    </row>
    <row r="17" spans="1:13" ht="21">
      <c r="A17" s="103">
        <v>7</v>
      </c>
      <c r="B17" s="363" t="s">
        <v>177</v>
      </c>
      <c r="C17" s="209">
        <v>2</v>
      </c>
      <c r="D17" s="210">
        <v>7</v>
      </c>
      <c r="E17" s="211" t="s">
        <v>156</v>
      </c>
      <c r="F17" s="212" t="s">
        <v>195</v>
      </c>
      <c r="G17" s="213" t="s">
        <v>196</v>
      </c>
      <c r="H17" s="108"/>
      <c r="I17" s="109"/>
    </row>
    <row r="18" spans="1:13" ht="21">
      <c r="A18" s="103">
        <v>8</v>
      </c>
      <c r="B18" s="363" t="s">
        <v>179</v>
      </c>
      <c r="C18" s="209">
        <v>2</v>
      </c>
      <c r="D18" s="210">
        <v>8</v>
      </c>
      <c r="E18" s="211" t="s">
        <v>156</v>
      </c>
      <c r="F18" s="205" t="s">
        <v>197</v>
      </c>
      <c r="G18" s="204" t="s">
        <v>198</v>
      </c>
      <c r="H18" s="108"/>
      <c r="I18" s="109"/>
    </row>
    <row r="19" spans="1:13" ht="21">
      <c r="A19" s="103">
        <v>9</v>
      </c>
      <c r="B19" s="363" t="s">
        <v>180</v>
      </c>
      <c r="C19" s="209">
        <v>2</v>
      </c>
      <c r="D19" s="210">
        <v>9</v>
      </c>
      <c r="E19" s="211" t="s">
        <v>156</v>
      </c>
      <c r="F19" s="205" t="s">
        <v>199</v>
      </c>
      <c r="G19" s="204" t="s">
        <v>200</v>
      </c>
      <c r="H19" s="108"/>
      <c r="I19" s="109"/>
    </row>
    <row r="20" spans="1:13" ht="21">
      <c r="A20" s="103">
        <v>10</v>
      </c>
      <c r="B20" s="363" t="s">
        <v>181</v>
      </c>
      <c r="C20" s="209">
        <v>2</v>
      </c>
      <c r="D20" s="210">
        <v>10</v>
      </c>
      <c r="E20" s="211" t="s">
        <v>156</v>
      </c>
      <c r="F20" s="205" t="s">
        <v>201</v>
      </c>
      <c r="G20" s="204" t="s">
        <v>202</v>
      </c>
      <c r="H20" s="108"/>
      <c r="I20" s="109"/>
    </row>
    <row r="21" spans="1:13" ht="21">
      <c r="A21" s="103">
        <v>11</v>
      </c>
      <c r="B21" s="363" t="s">
        <v>182</v>
      </c>
      <c r="C21" s="209">
        <v>2</v>
      </c>
      <c r="D21" s="210">
        <v>11</v>
      </c>
      <c r="E21" s="211" t="s">
        <v>156</v>
      </c>
      <c r="F21" s="205" t="s">
        <v>203</v>
      </c>
      <c r="G21" s="204" t="s">
        <v>204</v>
      </c>
      <c r="H21" s="108"/>
      <c r="I21" s="109"/>
    </row>
    <row r="22" spans="1:13" ht="21">
      <c r="A22" s="103">
        <v>12</v>
      </c>
      <c r="B22" s="363"/>
      <c r="C22" s="209"/>
      <c r="D22" s="210"/>
      <c r="E22" s="211"/>
      <c r="F22" s="205"/>
      <c r="G22" s="204"/>
      <c r="H22" s="108"/>
      <c r="I22" s="109"/>
    </row>
    <row r="23" spans="1:13" ht="21">
      <c r="A23" s="103">
        <v>13</v>
      </c>
      <c r="B23" s="363"/>
      <c r="C23" s="209"/>
      <c r="D23" s="210"/>
      <c r="E23" s="211"/>
      <c r="F23" s="205"/>
      <c r="G23" s="204"/>
      <c r="H23" s="108"/>
      <c r="I23" s="109"/>
    </row>
    <row r="24" spans="1:13" ht="21">
      <c r="A24" s="103">
        <v>14</v>
      </c>
      <c r="B24" s="363"/>
      <c r="C24" s="209"/>
      <c r="D24" s="210"/>
      <c r="E24" s="211"/>
      <c r="F24" s="205"/>
      <c r="G24" s="204"/>
      <c r="H24" s="108"/>
      <c r="I24" s="109"/>
    </row>
    <row r="25" spans="1:13" ht="21">
      <c r="A25" s="103">
        <v>15</v>
      </c>
      <c r="B25" s="363"/>
      <c r="C25" s="209"/>
      <c r="D25" s="210"/>
      <c r="E25" s="211"/>
      <c r="F25" s="205"/>
      <c r="G25" s="204"/>
      <c r="H25" s="108"/>
      <c r="I25" s="109"/>
      <c r="M25" t="s">
        <v>164</v>
      </c>
    </row>
    <row r="26" spans="1:13" ht="21">
      <c r="A26" s="103">
        <v>16</v>
      </c>
      <c r="B26" s="201"/>
      <c r="C26" s="104"/>
      <c r="D26" s="105"/>
      <c r="E26" s="168"/>
      <c r="F26" s="205"/>
      <c r="G26" s="204"/>
      <c r="H26" s="108"/>
      <c r="I26" s="109"/>
    </row>
    <row r="27" spans="1:13" ht="21">
      <c r="A27" s="103">
        <v>17</v>
      </c>
      <c r="B27" s="201"/>
      <c r="C27" s="104"/>
      <c r="D27" s="105"/>
      <c r="E27" s="168"/>
      <c r="F27" s="205"/>
      <c r="G27" s="204"/>
      <c r="H27" s="108"/>
      <c r="I27" s="109"/>
    </row>
    <row r="28" spans="1:13" ht="21">
      <c r="A28" s="103">
        <v>18</v>
      </c>
      <c r="B28" s="201"/>
      <c r="C28" s="104"/>
      <c r="D28" s="105"/>
      <c r="E28" s="168"/>
      <c r="F28" s="205"/>
      <c r="G28" s="204"/>
      <c r="H28" s="108"/>
      <c r="I28" s="109"/>
      <c r="L28" t="s">
        <v>166</v>
      </c>
    </row>
    <row r="29" spans="1:13" ht="21">
      <c r="A29" s="103">
        <v>19</v>
      </c>
      <c r="B29" s="201"/>
      <c r="C29" s="104"/>
      <c r="D29" s="105"/>
      <c r="E29" s="168"/>
      <c r="F29" s="205"/>
      <c r="G29" s="204"/>
      <c r="H29" s="108"/>
      <c r="I29" s="109"/>
    </row>
    <row r="30" spans="1:13" ht="21">
      <c r="A30" s="103">
        <v>20</v>
      </c>
      <c r="B30" s="208"/>
      <c r="C30" s="209"/>
      <c r="D30" s="210"/>
      <c r="E30" s="211"/>
      <c r="F30" s="212"/>
      <c r="G30" s="213"/>
      <c r="H30" s="108"/>
      <c r="I30" s="109"/>
    </row>
    <row r="31" spans="1:13" ht="21">
      <c r="A31" s="103">
        <v>21</v>
      </c>
      <c r="B31" s="208"/>
      <c r="C31" s="209"/>
      <c r="D31" s="210"/>
      <c r="E31" s="211"/>
      <c r="F31" s="212"/>
      <c r="G31" s="213"/>
      <c r="H31" s="108"/>
      <c r="I31" s="109"/>
    </row>
    <row r="32" spans="1:13" ht="21">
      <c r="A32" s="103">
        <v>22</v>
      </c>
      <c r="B32" s="208"/>
      <c r="C32" s="209"/>
      <c r="D32" s="210"/>
      <c r="E32" s="211"/>
      <c r="F32" s="212"/>
      <c r="G32" s="213"/>
      <c r="H32" s="108"/>
      <c r="I32" s="109"/>
    </row>
    <row r="33" spans="1:9" ht="21">
      <c r="A33" s="103">
        <v>23</v>
      </c>
      <c r="B33" s="208"/>
      <c r="C33" s="209"/>
      <c r="D33" s="210"/>
      <c r="E33" s="211"/>
      <c r="F33" s="212"/>
      <c r="G33" s="213"/>
      <c r="H33" s="108"/>
      <c r="I33" s="109"/>
    </row>
    <row r="34" spans="1:9" ht="21">
      <c r="A34" s="103">
        <v>24</v>
      </c>
      <c r="B34" s="208"/>
      <c r="C34" s="209"/>
      <c r="D34" s="210"/>
      <c r="E34" s="211"/>
      <c r="F34" s="212"/>
      <c r="G34" s="213"/>
      <c r="H34" s="108"/>
      <c r="I34" s="109"/>
    </row>
    <row r="35" spans="1:9" ht="21">
      <c r="A35" s="103">
        <v>25</v>
      </c>
      <c r="B35" s="208"/>
      <c r="C35" s="209"/>
      <c r="D35" s="210"/>
      <c r="E35" s="211"/>
      <c r="F35" s="212"/>
      <c r="G35" s="213"/>
      <c r="H35" s="108"/>
      <c r="I35" s="109"/>
    </row>
    <row r="36" spans="1:9" ht="21">
      <c r="A36" s="103">
        <v>26</v>
      </c>
      <c r="B36" s="208"/>
      <c r="C36" s="209"/>
      <c r="D36" s="210"/>
      <c r="E36" s="211"/>
      <c r="F36" s="212"/>
      <c r="G36" s="213"/>
      <c r="H36" s="108"/>
      <c r="I36" s="109"/>
    </row>
    <row r="37" spans="1:9" ht="21">
      <c r="A37" s="103">
        <v>27</v>
      </c>
      <c r="B37" s="208"/>
      <c r="C37" s="209"/>
      <c r="D37" s="210"/>
      <c r="E37" s="211"/>
      <c r="F37" s="212"/>
      <c r="G37" s="213"/>
      <c r="H37" s="108"/>
      <c r="I37" s="109"/>
    </row>
    <row r="38" spans="1:9" ht="21">
      <c r="A38" s="103">
        <v>28</v>
      </c>
      <c r="B38" s="214"/>
      <c r="C38" s="209"/>
      <c r="D38" s="210"/>
      <c r="E38" s="211"/>
      <c r="F38" s="215"/>
      <c r="G38" s="213"/>
      <c r="H38" s="108"/>
      <c r="I38" s="109"/>
    </row>
    <row r="39" spans="1:9" ht="21">
      <c r="A39" s="103">
        <v>29</v>
      </c>
      <c r="B39" s="216"/>
      <c r="C39" s="209"/>
      <c r="D39" s="210"/>
      <c r="E39" s="211"/>
      <c r="F39" s="217"/>
      <c r="G39" s="217"/>
      <c r="H39" s="108"/>
      <c r="I39" s="109"/>
    </row>
    <row r="40" spans="1:9" ht="21">
      <c r="A40" s="103">
        <v>30</v>
      </c>
      <c r="B40" s="216"/>
      <c r="C40" s="209"/>
      <c r="D40" s="210"/>
      <c r="E40" s="211"/>
      <c r="F40" s="217"/>
      <c r="G40" s="21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154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9" t="s">
        <v>12</v>
      </c>
      <c r="B8" s="30"/>
      <c r="C8" s="229" t="str">
        <f>STUDENT!C2</f>
        <v>2</v>
      </c>
      <c r="D8" s="229"/>
      <c r="E8" s="29" t="s">
        <v>7</v>
      </c>
      <c r="F8" s="234" t="str">
        <f>STUDENT!E2</f>
        <v>1-3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3" t="str">
        <f>STUDENT!E4</f>
        <v>วงโยธวาทิต</v>
      </c>
      <c r="C9" s="233"/>
      <c r="D9" s="233"/>
      <c r="E9" s="233"/>
      <c r="F9" s="233"/>
      <c r="G9" s="233"/>
      <c r="H9" s="233"/>
      <c r="I9" s="233"/>
      <c r="J9" s="233"/>
      <c r="K9" s="233"/>
      <c r="L9" s="229" t="s">
        <v>1</v>
      </c>
      <c r="M9" s="229"/>
      <c r="N9" s="229" t="str">
        <f>STUDENT!C4</f>
        <v>ศ22203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1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3" t="str">
        <f>STUDENT!G6</f>
        <v>นายพีระพงศ์  ทวีเลิศสกุล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>
      <c r="A12" s="29" t="s">
        <v>11</v>
      </c>
      <c r="B12" s="30"/>
      <c r="C12" s="233">
        <f>STUDENT!G8</f>
        <v>0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0" t="s">
        <v>27</v>
      </c>
      <c r="C14" s="231"/>
      <c r="D14" s="231"/>
      <c r="E14" s="231"/>
      <c r="F14" s="231"/>
      <c r="G14" s="231"/>
      <c r="H14" s="231"/>
      <c r="I14" s="232"/>
      <c r="J14" s="230" t="s">
        <v>28</v>
      </c>
      <c r="K14" s="231"/>
      <c r="L14" s="231"/>
      <c r="M14" s="231"/>
      <c r="N14" s="231"/>
      <c r="O14" s="232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2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2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2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7" t="s">
        <v>30</v>
      </c>
      <c r="B19" s="238"/>
      <c r="C19" s="238"/>
      <c r="D19" s="238"/>
      <c r="E19" s="238" t="s">
        <v>160</v>
      </c>
      <c r="F19" s="238"/>
      <c r="G19" s="238"/>
      <c r="H19" s="238"/>
      <c r="I19" s="238"/>
      <c r="J19" s="231" t="s">
        <v>163</v>
      </c>
      <c r="K19" s="231"/>
      <c r="L19" s="231"/>
      <c r="M19" s="231"/>
      <c r="N19" s="231"/>
      <c r="O19" s="232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30" t="s">
        <v>122</v>
      </c>
      <c r="F20" s="232"/>
      <c r="G20" s="191" t="s">
        <v>129</v>
      </c>
      <c r="H20" s="191" t="s">
        <v>130</v>
      </c>
      <c r="I20" s="194" t="s">
        <v>131</v>
      </c>
      <c r="J20" s="239" t="s">
        <v>122</v>
      </c>
      <c r="K20" s="239"/>
      <c r="L20" s="191" t="s">
        <v>129</v>
      </c>
      <c r="M20" s="191" t="s">
        <v>130</v>
      </c>
      <c r="N20" s="230" t="s">
        <v>131</v>
      </c>
      <c r="O20" s="232"/>
      <c r="P20" s="28"/>
    </row>
    <row r="21" spans="1:16" s="25" customFormat="1" ht="21" customHeight="1">
      <c r="A21" s="35"/>
      <c r="B21" s="37"/>
      <c r="C21" s="37"/>
      <c r="D21" s="37"/>
      <c r="E21" s="230"/>
      <c r="F21" s="232"/>
      <c r="G21" s="37"/>
      <c r="H21" s="37"/>
      <c r="I21" s="37"/>
      <c r="J21" s="239"/>
      <c r="K21" s="239"/>
      <c r="L21" s="239"/>
      <c r="M21" s="239"/>
      <c r="N21" s="239"/>
      <c r="O21" s="23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6"/>
      <c r="C3" s="247"/>
      <c r="D3" s="248"/>
    </row>
    <row r="4" spans="1:4" ht="21">
      <c r="A4" s="43"/>
      <c r="B4" s="249"/>
      <c r="C4" s="250"/>
      <c r="D4" s="251"/>
    </row>
    <row r="5" spans="1:4" ht="21">
      <c r="A5" s="43"/>
      <c r="B5" s="249"/>
      <c r="C5" s="250"/>
      <c r="D5" s="251"/>
    </row>
    <row r="6" spans="1:4" ht="21">
      <c r="A6" s="43"/>
      <c r="B6" s="249"/>
      <c r="C6" s="250"/>
      <c r="D6" s="251"/>
    </row>
    <row r="7" spans="1:4" ht="21">
      <c r="A7" s="43"/>
      <c r="B7" s="249"/>
      <c r="C7" s="250"/>
      <c r="D7" s="251"/>
    </row>
    <row r="8" spans="1:4" ht="21">
      <c r="A8" s="43"/>
      <c r="B8" s="249"/>
      <c r="C8" s="250"/>
      <c r="D8" s="251"/>
    </row>
    <row r="9" spans="1:4" ht="21">
      <c r="A9" s="43"/>
      <c r="B9" s="249"/>
      <c r="C9" s="250"/>
      <c r="D9" s="251"/>
    </row>
    <row r="10" spans="1:4" ht="21">
      <c r="A10" s="43"/>
      <c r="B10" s="249"/>
      <c r="C10" s="250"/>
      <c r="D10" s="251"/>
    </row>
    <row r="11" spans="1:4" ht="21">
      <c r="A11" s="43"/>
      <c r="B11" s="249"/>
      <c r="C11" s="250"/>
      <c r="D11" s="251"/>
    </row>
    <row r="12" spans="1:4" ht="21">
      <c r="A12" s="43"/>
      <c r="B12" s="249"/>
      <c r="C12" s="250"/>
      <c r="D12" s="251"/>
    </row>
    <row r="13" spans="1:4" ht="21">
      <c r="A13" s="43"/>
      <c r="B13" s="249"/>
      <c r="C13" s="250"/>
      <c r="D13" s="251"/>
    </row>
    <row r="14" spans="1:4" ht="21">
      <c r="A14" s="43"/>
      <c r="B14" s="249"/>
      <c r="C14" s="250"/>
      <c r="D14" s="251"/>
    </row>
    <row r="15" spans="1:4" ht="21">
      <c r="A15" s="43"/>
      <c r="B15" s="249"/>
      <c r="C15" s="250"/>
      <c r="D15" s="251"/>
    </row>
    <row r="16" spans="1:4" ht="21">
      <c r="A16" s="43"/>
      <c r="B16" s="243"/>
      <c r="C16" s="244"/>
      <c r="D16" s="245"/>
    </row>
    <row r="17" spans="1:4" ht="21">
      <c r="A17" s="43"/>
      <c r="B17" s="246"/>
      <c r="C17" s="247"/>
      <c r="D17" s="248"/>
    </row>
    <row r="18" spans="1:4" ht="21">
      <c r="A18" s="43"/>
      <c r="B18" s="243"/>
      <c r="C18" s="244"/>
      <c r="D18" s="245"/>
    </row>
    <row r="19" spans="1:4" ht="21">
      <c r="A19" s="43"/>
      <c r="B19" s="246"/>
      <c r="C19" s="247"/>
      <c r="D19" s="248"/>
    </row>
    <row r="20" spans="1:4" ht="21">
      <c r="A20" s="43"/>
      <c r="B20" s="249"/>
      <c r="C20" s="250"/>
      <c r="D20" s="251"/>
    </row>
    <row r="21" spans="1:4" ht="21">
      <c r="A21" s="43"/>
      <c r="B21" s="246"/>
      <c r="C21" s="247"/>
      <c r="D21" s="248"/>
    </row>
    <row r="22" spans="1:4" ht="21">
      <c r="A22" s="43"/>
      <c r="B22" s="243"/>
      <c r="C22" s="244"/>
      <c r="D22" s="245"/>
    </row>
    <row r="23" spans="1:4" ht="21">
      <c r="A23" s="43"/>
      <c r="B23" s="243"/>
      <c r="C23" s="244"/>
      <c r="D23" s="245"/>
    </row>
    <row r="24" spans="1:4" ht="21">
      <c r="A24" s="43"/>
      <c r="B24" s="243"/>
      <c r="C24" s="244"/>
      <c r="D24" s="245"/>
    </row>
    <row r="25" spans="1:4" ht="21">
      <c r="A25" s="43"/>
      <c r="B25" s="243"/>
      <c r="C25" s="244"/>
      <c r="D25" s="245"/>
    </row>
    <row r="26" spans="1:4" ht="21">
      <c r="A26" s="43"/>
      <c r="B26" s="243"/>
      <c r="C26" s="244"/>
      <c r="D26" s="245"/>
    </row>
    <row r="27" spans="1:4" ht="21">
      <c r="A27" s="43"/>
      <c r="B27" s="243"/>
      <c r="C27" s="244"/>
      <c r="D27" s="245"/>
    </row>
    <row r="28" spans="1:4" ht="21">
      <c r="A28" s="43"/>
      <c r="B28" s="243"/>
      <c r="C28" s="244"/>
      <c r="D28" s="24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52"/>
      <c r="B1" s="252"/>
      <c r="C1" s="252"/>
      <c r="D1" s="252"/>
      <c r="E1" s="252"/>
      <c r="F1" s="252"/>
      <c r="G1" s="252"/>
      <c r="H1" s="252"/>
      <c r="I1" s="40" t="s">
        <v>84</v>
      </c>
      <c r="J1" s="41">
        <v>2</v>
      </c>
    </row>
    <row r="2" spans="1:10" ht="21" customHeight="1">
      <c r="A2" s="256" t="s">
        <v>83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>
      <c r="A3" s="42" t="s">
        <v>97</v>
      </c>
      <c r="B3" s="253" t="s">
        <v>73</v>
      </c>
      <c r="C3" s="45" t="s">
        <v>96</v>
      </c>
      <c r="D3" s="253" t="s">
        <v>74</v>
      </c>
      <c r="E3" s="257" t="s">
        <v>69</v>
      </c>
      <c r="F3" s="258"/>
      <c r="G3" s="258"/>
      <c r="H3" s="259"/>
      <c r="I3" s="45" t="s">
        <v>76</v>
      </c>
      <c r="J3" s="253" t="s">
        <v>75</v>
      </c>
    </row>
    <row r="4" spans="1:10" ht="21">
      <c r="A4" s="46" t="s">
        <v>98</v>
      </c>
      <c r="B4" s="254"/>
      <c r="C4" s="47" t="s">
        <v>79</v>
      </c>
      <c r="D4" s="254"/>
      <c r="E4" s="260"/>
      <c r="F4" s="261"/>
      <c r="G4" s="261"/>
      <c r="H4" s="262"/>
      <c r="I4" s="47" t="s">
        <v>78</v>
      </c>
      <c r="J4" s="254"/>
    </row>
    <row r="5" spans="1:10" ht="21">
      <c r="A5" s="48" t="s">
        <v>85</v>
      </c>
      <c r="B5" s="255"/>
      <c r="C5" s="49"/>
      <c r="D5" s="25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5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43" t="s">
        <v>64</v>
      </c>
      <c r="B25" s="244"/>
      <c r="C25" s="245"/>
      <c r="D25" s="249"/>
      <c r="E25" s="250"/>
      <c r="F25" s="250"/>
      <c r="G25" s="250"/>
      <c r="H25" s="251"/>
      <c r="I25" s="53"/>
      <c r="J25" s="53"/>
    </row>
    <row r="26" spans="1:10" ht="24.6" customHeight="1">
      <c r="A26" s="243" t="s">
        <v>80</v>
      </c>
      <c r="B26" s="244"/>
      <c r="C26" s="244"/>
      <c r="D26" s="245"/>
      <c r="E26" s="54"/>
      <c r="F26" s="54"/>
      <c r="G26" s="55"/>
      <c r="H26" s="43"/>
      <c r="I26" s="53"/>
      <c r="J26" s="53"/>
    </row>
    <row r="27" spans="1:10" ht="24.6" customHeight="1">
      <c r="A27" s="243" t="s">
        <v>81</v>
      </c>
      <c r="B27" s="244"/>
      <c r="C27" s="244"/>
      <c r="D27" s="244"/>
      <c r="E27" s="244"/>
      <c r="F27" s="244"/>
      <c r="G27" s="245"/>
      <c r="H27" s="43"/>
      <c r="I27" s="53"/>
      <c r="J27" s="53"/>
    </row>
    <row r="28" spans="1:10" ht="24.6" customHeight="1">
      <c r="A28" s="243" t="s">
        <v>99</v>
      </c>
      <c r="B28" s="244"/>
      <c r="C28" s="244"/>
      <c r="D28" s="244"/>
      <c r="E28" s="244"/>
      <c r="F28" s="244"/>
      <c r="G28" s="245"/>
      <c r="H28" s="43"/>
      <c r="I28" s="53"/>
      <c r="J28" s="53"/>
    </row>
    <row r="29" spans="1:10" ht="21">
      <c r="A29" s="243" t="s">
        <v>82</v>
      </c>
      <c r="B29" s="244"/>
      <c r="C29" s="244"/>
      <c r="D29" s="244"/>
      <c r="E29" s="244"/>
      <c r="F29" s="244"/>
      <c r="G29" s="245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3" workbookViewId="0">
      <selection activeCell="A20" sqref="A20:G2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5" t="str">
        <f>ปกหน้า!N1</f>
        <v>ปพ.5/ต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 t="s">
        <v>55</v>
      </c>
      <c r="Y1" s="275"/>
      <c r="Z1" s="228">
        <v>3</v>
      </c>
      <c r="AA1" s="228"/>
    </row>
    <row r="2" spans="1:32" ht="21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>
      <c r="A3" s="282" t="s">
        <v>1</v>
      </c>
      <c r="B3" s="282"/>
      <c r="C3" s="276" t="str">
        <f>STUDENT!C4</f>
        <v>ศ22203</v>
      </c>
      <c r="D3" s="276"/>
      <c r="E3" s="56" t="s">
        <v>0</v>
      </c>
      <c r="F3" s="276" t="str">
        <f>STUDENT!E4</f>
        <v>วงโยธวาทิต</v>
      </c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97" t="s">
        <v>48</v>
      </c>
      <c r="V3" s="297"/>
      <c r="W3" s="297"/>
      <c r="X3" s="281" t="str">
        <f>STUDENT!C2</f>
        <v>2</v>
      </c>
      <c r="Y3" s="281"/>
      <c r="Z3" s="281"/>
      <c r="AA3" s="281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83" t="s">
        <v>7</v>
      </c>
      <c r="B5" s="286" t="s">
        <v>8</v>
      </c>
      <c r="C5" s="60" t="s">
        <v>6</v>
      </c>
      <c r="D5" s="264" t="s">
        <v>49</v>
      </c>
      <c r="E5" s="265"/>
      <c r="F5" s="266"/>
      <c r="G5" s="61" t="s">
        <v>50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90" t="s">
        <v>56</v>
      </c>
      <c r="AC5" s="291"/>
      <c r="AD5" s="291"/>
      <c r="AE5" s="291"/>
      <c r="AF5" s="292"/>
    </row>
    <row r="6" spans="1:32" ht="21" customHeight="1">
      <c r="A6" s="284"/>
      <c r="B6" s="287"/>
      <c r="C6" s="62" t="s">
        <v>65</v>
      </c>
      <c r="D6" s="267"/>
      <c r="E6" s="267"/>
      <c r="F6" s="268"/>
      <c r="G6" s="63" t="s">
        <v>51</v>
      </c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77"/>
      <c r="S6" s="278"/>
      <c r="T6" s="278"/>
      <c r="U6" s="278"/>
      <c r="V6" s="279"/>
      <c r="W6" s="277"/>
      <c r="X6" s="278"/>
      <c r="Y6" s="278"/>
      <c r="Z6" s="278"/>
      <c r="AA6" s="279"/>
      <c r="AB6" s="293" t="s">
        <v>57</v>
      </c>
      <c r="AC6" s="295" t="s">
        <v>58</v>
      </c>
      <c r="AD6" s="295" t="s">
        <v>59</v>
      </c>
      <c r="AE6" s="295" t="s">
        <v>155</v>
      </c>
      <c r="AF6" s="5" t="s">
        <v>64</v>
      </c>
    </row>
    <row r="7" spans="1:32" ht="21" customHeight="1" thickBot="1">
      <c r="A7" s="284"/>
      <c r="B7" s="288"/>
      <c r="C7" s="62" t="s">
        <v>66</v>
      </c>
      <c r="D7" s="269"/>
      <c r="E7" s="267"/>
      <c r="F7" s="26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4"/>
      <c r="AC7" s="296"/>
      <c r="AD7" s="296"/>
      <c r="AE7" s="296"/>
      <c r="AF7" s="10" t="s">
        <v>60</v>
      </c>
    </row>
    <row r="8" spans="1:32" ht="21" customHeight="1" thickBot="1">
      <c r="A8" s="285"/>
      <c r="B8" s="289"/>
      <c r="C8" s="65"/>
      <c r="D8" s="270"/>
      <c r="E8" s="271"/>
      <c r="F8" s="27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07380</v>
      </c>
      <c r="D9" s="71" t="str">
        <f>STUDENT!E11</f>
        <v>ด.ญ.</v>
      </c>
      <c r="E9" s="72" t="str">
        <f>STUDENT!F11</f>
        <v>ปัทมพร</v>
      </c>
      <c r="F9" s="273" t="str">
        <f>STUDENT!G11</f>
        <v>ชนะศรี</v>
      </c>
      <c r="G9" s="27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07383</v>
      </c>
      <c r="D10" s="74" t="str">
        <f>STUDENT!E12</f>
        <v>ด.ญ.</v>
      </c>
      <c r="E10" s="75" t="str">
        <f>STUDENT!F12</f>
        <v>พัชราภา</v>
      </c>
      <c r="F10" s="250" t="str">
        <f>STUDENT!G12</f>
        <v>เหลือสม</v>
      </c>
      <c r="G10" s="25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07433</v>
      </c>
      <c r="D11" s="74" t="str">
        <f>STUDENT!E13</f>
        <v>ด.ญ.</v>
      </c>
      <c r="E11" s="75" t="str">
        <f>STUDENT!F13</f>
        <v>นุชศรา</v>
      </c>
      <c r="F11" s="250" t="str">
        <f>STUDENT!G13</f>
        <v>ฉิมเรศ</v>
      </c>
      <c r="G11" s="25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07390</v>
      </c>
      <c r="D12" s="74" t="str">
        <f>STUDENT!E14</f>
        <v>ด.ช.</v>
      </c>
      <c r="E12" s="75" t="str">
        <f>STUDENT!F14</f>
        <v>พงษ์ศรัณย์</v>
      </c>
      <c r="F12" s="250" t="str">
        <f>STUDENT!G14</f>
        <v>สนธิเมือง</v>
      </c>
      <c r="G12" s="25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07377</v>
      </c>
      <c r="D13" s="74" t="str">
        <f>STUDENT!E15</f>
        <v>ด.ญ.</v>
      </c>
      <c r="E13" s="75" t="str">
        <f>STUDENT!F15</f>
        <v>กิตติมา</v>
      </c>
      <c r="F13" s="250" t="str">
        <f>STUDENT!G15</f>
        <v>ชูศรี</v>
      </c>
      <c r="G13" s="25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07428</v>
      </c>
      <c r="D14" s="74" t="str">
        <f>STUDENT!E16</f>
        <v>ด.ญ.</v>
      </c>
      <c r="E14" s="75" t="str">
        <f>STUDENT!F16</f>
        <v>ณัฐชา</v>
      </c>
      <c r="F14" s="250" t="str">
        <f>STUDENT!G16</f>
        <v>คงช่วย</v>
      </c>
      <c r="G14" s="25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07427</v>
      </c>
      <c r="D15" s="74" t="str">
        <f>STUDENT!E17</f>
        <v>ด.ญ.</v>
      </c>
      <c r="E15" s="364" t="str">
        <f>STUDENT!F17</f>
        <v>ชวัลนุช</v>
      </c>
      <c r="F15" s="250" t="str">
        <f>STUDENT!G17</f>
        <v>ชูแก้ว</v>
      </c>
      <c r="G15" s="25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07431</v>
      </c>
      <c r="D16" s="74" t="str">
        <f>STUDENT!E18</f>
        <v>ด.ญ.</v>
      </c>
      <c r="E16" s="75" t="str">
        <f>STUDENT!F18</f>
        <v>นภัสสร</v>
      </c>
      <c r="F16" s="250" t="str">
        <f>STUDENT!G18</f>
        <v>ละอองแก้ว</v>
      </c>
      <c r="G16" s="25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07437</v>
      </c>
      <c r="D17" s="74" t="str">
        <f>STUDENT!E19</f>
        <v>ด.ญ.</v>
      </c>
      <c r="E17" s="75" t="str">
        <f>STUDENT!F19</f>
        <v>มนรดา</v>
      </c>
      <c r="F17" s="250" t="str">
        <f>STUDENT!G19</f>
        <v>วัฒนาสุทธิ์</v>
      </c>
      <c r="G17" s="25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07440</v>
      </c>
      <c r="D18" s="74" t="str">
        <f>STUDENT!E20</f>
        <v>ด.ญ.</v>
      </c>
      <c r="E18" s="75" t="str">
        <f>STUDENT!F20</f>
        <v>วรรณิดา</v>
      </c>
      <c r="F18" s="250" t="str">
        <f>STUDENT!G20</f>
        <v>แสงแดง</v>
      </c>
      <c r="G18" s="25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07444</v>
      </c>
      <c r="D19" s="74" t="str">
        <f>STUDENT!E21</f>
        <v>ด.ญ.</v>
      </c>
      <c r="E19" s="75" t="str">
        <f>STUDENT!F21</f>
        <v>โสรญา</v>
      </c>
      <c r="F19" s="250" t="str">
        <f>STUDENT!G21</f>
        <v>ยะแหม</v>
      </c>
      <c r="G19" s="25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3"/>
      <c r="D20" s="74"/>
      <c r="E20" s="75"/>
      <c r="F20" s="250"/>
      <c r="G20" s="2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3"/>
      <c r="D21" s="74"/>
      <c r="E21" s="75"/>
      <c r="F21" s="250"/>
      <c r="G21" s="2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50"/>
      <c r="G22" s="25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18"/>
      <c r="E23" s="219"/>
      <c r="F23" s="250"/>
      <c r="G23" s="25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50"/>
      <c r="G24" s="25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50"/>
      <c r="G25" s="2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50"/>
      <c r="G26" s="2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50"/>
      <c r="G27" s="2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50"/>
      <c r="G28" s="2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50"/>
      <c r="G29" s="2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50"/>
      <c r="G30" s="2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50"/>
      <c r="G31" s="2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50"/>
      <c r="G32" s="2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50"/>
      <c r="G33" s="2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50"/>
      <c r="G34" s="25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50"/>
      <c r="G35" s="25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50"/>
      <c r="G36" s="25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6"/>
      <c r="E37" s="207"/>
      <c r="F37" s="250"/>
      <c r="G37" s="25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50"/>
      <c r="G38" s="25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50"/>
      <c r="G39" s="25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50"/>
      <c r="G40" s="25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50"/>
      <c r="G41" s="25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50"/>
      <c r="G42" s="25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50"/>
      <c r="G43" s="25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50"/>
      <c r="G44" s="25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50"/>
      <c r="G45" s="25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50"/>
      <c r="G46" s="25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50"/>
      <c r="G47" s="25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0" sqref="A20:B23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55</v>
      </c>
      <c r="AD1" s="275"/>
      <c r="AE1" s="228">
        <v>4</v>
      </c>
      <c r="AF1" s="228"/>
    </row>
    <row r="2" spans="1:37" ht="22.15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6" t="str">
        <f>Time1!C3</f>
        <v>ศ22203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วงโยธวาทิต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48</v>
      </c>
      <c r="AC3" s="281"/>
      <c r="AD3" s="281" t="str">
        <f>Time1!X3</f>
        <v>2</v>
      </c>
      <c r="AE3" s="281"/>
      <c r="AF3" s="28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0" t="s">
        <v>56</v>
      </c>
      <c r="AH5" s="291"/>
      <c r="AI5" s="291"/>
      <c r="AJ5" s="291"/>
      <c r="AK5" s="292"/>
    </row>
    <row r="6" spans="1:37" ht="21" customHeight="1">
      <c r="A6" s="288"/>
      <c r="B6" s="63" t="s">
        <v>51</v>
      </c>
      <c r="C6" s="277"/>
      <c r="D6" s="278"/>
      <c r="E6" s="278"/>
      <c r="F6" s="278"/>
      <c r="G6" s="279"/>
      <c r="H6" s="277"/>
      <c r="I6" s="278"/>
      <c r="J6" s="278"/>
      <c r="K6" s="278"/>
      <c r="L6" s="279"/>
      <c r="M6" s="277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57</v>
      </c>
      <c r="AH6" s="295" t="s">
        <v>58</v>
      </c>
      <c r="AI6" s="295" t="s">
        <v>59</v>
      </c>
      <c r="AJ6" s="295" t="s">
        <v>155</v>
      </c>
      <c r="AK6" s="5" t="s">
        <v>64</v>
      </c>
    </row>
    <row r="7" spans="1:37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60</v>
      </c>
    </row>
    <row r="8" spans="1:37" ht="21" customHeight="1" thickBot="1">
      <c r="A8" s="28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ปัทมพร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พัชราภา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นุชศรา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พงษ์ศรัณย์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กิตติมา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ณัฐชา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ชวัลนุช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นภัสสร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มนรดา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วรรณิดา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โสรญา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20" sqref="A20:B2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 t="s">
        <v>55</v>
      </c>
      <c r="AD1" s="275"/>
      <c r="AE1" s="228">
        <v>5</v>
      </c>
      <c r="AF1" s="228"/>
    </row>
    <row r="2" spans="1:37" ht="22.15" customHeight="1">
      <c r="A2" s="280" t="s">
        <v>54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6" t="str">
        <f>Time1!C3</f>
        <v>ศ22203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276" t="str">
        <f>Time1!F3</f>
        <v>วงโยธวาทิต</v>
      </c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81" t="s">
        <v>48</v>
      </c>
      <c r="AC3" s="281"/>
      <c r="AD3" s="281" t="str">
        <f>Time1!X3</f>
        <v>2</v>
      </c>
      <c r="AE3" s="281"/>
      <c r="AF3" s="28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04"/>
      <c r="W5" s="302"/>
      <c r="X5" s="303"/>
      <c r="Y5" s="303"/>
      <c r="Z5" s="303"/>
      <c r="AA5" s="304"/>
      <c r="AB5" s="263"/>
      <c r="AC5" s="263"/>
      <c r="AD5" s="263"/>
      <c r="AE5" s="263"/>
      <c r="AF5" s="263"/>
      <c r="AG5" s="291" t="s">
        <v>56</v>
      </c>
      <c r="AH5" s="291"/>
      <c r="AI5" s="291"/>
      <c r="AJ5" s="291"/>
      <c r="AK5" s="291"/>
    </row>
    <row r="6" spans="1:37" ht="21" customHeight="1">
      <c r="A6" s="288"/>
      <c r="B6" s="63" t="s">
        <v>51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299"/>
      <c r="X6" s="278"/>
      <c r="Y6" s="278"/>
      <c r="Z6" s="278"/>
      <c r="AA6" s="279"/>
      <c r="AB6" s="299"/>
      <c r="AC6" s="278"/>
      <c r="AD6" s="278"/>
      <c r="AE6" s="278"/>
      <c r="AF6" s="279"/>
      <c r="AG6" s="293" t="s">
        <v>57</v>
      </c>
      <c r="AH6" s="295" t="s">
        <v>58</v>
      </c>
      <c r="AI6" s="295" t="s">
        <v>59</v>
      </c>
      <c r="AJ6" s="295" t="s">
        <v>155</v>
      </c>
      <c r="AK6" s="13" t="s">
        <v>64</v>
      </c>
    </row>
    <row r="7" spans="1:37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8"/>
      <c r="AK7" s="18" t="s">
        <v>60</v>
      </c>
    </row>
    <row r="8" spans="1:37" ht="21" customHeight="1" thickBot="1">
      <c r="A8" s="28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ปัทมพร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พัชราภา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นุชศรา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พงษ์ศรัณย์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กิตติมา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ณัฐชา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ชวัลนุช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นภัสสร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มนรดา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วรรณิดา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โสรญา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9" workbookViewId="0">
      <selection activeCell="A20" sqref="A20:B2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121"/>
      <c r="AA1" s="121" t="s">
        <v>55</v>
      </c>
      <c r="AB1" s="115">
        <v>6</v>
      </c>
    </row>
    <row r="2" spans="1:28" ht="21" customHeight="1">
      <c r="A2" s="280" t="s">
        <v>63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>
      <c r="A3" s="282" t="s">
        <v>1</v>
      </c>
      <c r="B3" s="282"/>
      <c r="C3" s="276" t="str">
        <f>Time1!C3</f>
        <v>ศ22203</v>
      </c>
      <c r="D3" s="312"/>
      <c r="E3" s="312"/>
      <c r="F3" s="312"/>
      <c r="G3" s="312"/>
      <c r="H3" s="281" t="s">
        <v>0</v>
      </c>
      <c r="I3" s="313"/>
      <c r="J3" s="313"/>
      <c r="K3" s="313"/>
      <c r="L3" s="313"/>
      <c r="M3" s="276" t="str">
        <f>Time1!F3</f>
        <v>วงโยธวาทิต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6" t="s">
        <v>8</v>
      </c>
      <c r="B5" s="61" t="s">
        <v>50</v>
      </c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302"/>
      <c r="S5" s="303"/>
      <c r="T5" s="303"/>
      <c r="U5" s="303"/>
      <c r="V5" s="311"/>
      <c r="W5" s="303" t="s">
        <v>56</v>
      </c>
      <c r="X5" s="303"/>
      <c r="Y5" s="303"/>
      <c r="Z5" s="303"/>
      <c r="AA5" s="303"/>
      <c r="AB5" s="304"/>
    </row>
    <row r="6" spans="1:28" ht="21" customHeight="1">
      <c r="A6" s="288"/>
      <c r="B6" s="63" t="s">
        <v>51</v>
      </c>
      <c r="C6" s="299"/>
      <c r="D6" s="278"/>
      <c r="E6" s="278"/>
      <c r="F6" s="278"/>
      <c r="G6" s="279"/>
      <c r="H6" s="299"/>
      <c r="I6" s="278"/>
      <c r="J6" s="278"/>
      <c r="K6" s="278"/>
      <c r="L6" s="279"/>
      <c r="M6" s="299"/>
      <c r="N6" s="278"/>
      <c r="O6" s="278"/>
      <c r="P6" s="278"/>
      <c r="Q6" s="279"/>
      <c r="R6" s="299"/>
      <c r="S6" s="278"/>
      <c r="T6" s="278"/>
      <c r="U6" s="278"/>
      <c r="V6" s="279"/>
      <c r="W6" s="309" t="s">
        <v>57</v>
      </c>
      <c r="X6" s="305" t="s">
        <v>58</v>
      </c>
      <c r="Y6" s="305" t="s">
        <v>59</v>
      </c>
      <c r="Z6" s="305" t="s">
        <v>155</v>
      </c>
      <c r="AA6" s="125" t="s">
        <v>64</v>
      </c>
      <c r="AB6" s="307" t="s">
        <v>61</v>
      </c>
    </row>
    <row r="7" spans="1:28" ht="21" customHeight="1">
      <c r="A7" s="28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06"/>
      <c r="Y7" s="306"/>
      <c r="Z7" s="306"/>
      <c r="AA7" s="126" t="s">
        <v>60</v>
      </c>
      <c r="AB7" s="307"/>
    </row>
    <row r="8" spans="1:28" ht="21" customHeight="1" thickBot="1">
      <c r="A8" s="28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8"/>
    </row>
    <row r="9" spans="1:28" ht="19.899999999999999" customHeight="1">
      <c r="A9" s="131">
        <f>Time1!B9</f>
        <v>1</v>
      </c>
      <c r="B9" s="132" t="str">
        <f>Time1!E9</f>
        <v>ปัทมพร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พัชราภา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นุชศรา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พงษ์ศรัณย์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กิตติมา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ณัฐชา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ชวัลนุช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นภัสสร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มนรดา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วรรณิดา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โสรญา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6" workbookViewId="0">
      <selection activeCell="A20" sqref="A20:B2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 t="s">
        <v>55</v>
      </c>
      <c r="AC1" s="275"/>
      <c r="AD1" s="228">
        <v>7</v>
      </c>
      <c r="AE1" s="228"/>
    </row>
    <row r="2" spans="1:35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>
      <c r="A3" s="282" t="s">
        <v>1</v>
      </c>
      <c r="B3" s="282"/>
      <c r="C3" s="276" t="str">
        <f>Time1!C3</f>
        <v>ศ22203</v>
      </c>
      <c r="D3" s="276"/>
      <c r="E3" s="276"/>
      <c r="F3" s="276"/>
      <c r="G3" s="281" t="s">
        <v>0</v>
      </c>
      <c r="H3" s="281"/>
      <c r="I3" s="281"/>
      <c r="J3" s="281"/>
      <c r="K3" s="281"/>
      <c r="L3" s="276" t="str">
        <f>Time1!F3</f>
        <v>วงโยธวาทิต</v>
      </c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81" t="s">
        <v>48</v>
      </c>
      <c r="AB3" s="281"/>
      <c r="AC3" s="281" t="str">
        <f>Time1!X3</f>
        <v>2</v>
      </c>
      <c r="AD3" s="281"/>
      <c r="AE3" s="281"/>
    </row>
    <row r="4" spans="1:35" ht="21" customHeight="1" thickBot="1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>
      <c r="A5" s="286" t="s">
        <v>8</v>
      </c>
      <c r="B5" s="61" t="s">
        <v>68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90" t="s">
        <v>56</v>
      </c>
      <c r="AG5" s="291"/>
      <c r="AH5" s="291"/>
      <c r="AI5" s="291"/>
    </row>
    <row r="6" spans="1:35" ht="21" customHeight="1">
      <c r="A6" s="288"/>
      <c r="B6" s="63" t="s">
        <v>70</v>
      </c>
      <c r="C6" s="299"/>
      <c r="D6" s="278"/>
      <c r="E6" s="278"/>
      <c r="F6" s="279"/>
      <c r="G6" s="299"/>
      <c r="H6" s="278"/>
      <c r="I6" s="278"/>
      <c r="J6" s="278"/>
      <c r="K6" s="279"/>
      <c r="L6" s="299"/>
      <c r="M6" s="278"/>
      <c r="N6" s="278"/>
      <c r="O6" s="278"/>
      <c r="P6" s="279"/>
      <c r="Q6" s="299"/>
      <c r="R6" s="278"/>
      <c r="S6" s="278"/>
      <c r="T6" s="278"/>
      <c r="U6" s="279"/>
      <c r="V6" s="299"/>
      <c r="W6" s="278"/>
      <c r="X6" s="278"/>
      <c r="Y6" s="278"/>
      <c r="Z6" s="279"/>
      <c r="AA6" s="299"/>
      <c r="AB6" s="278"/>
      <c r="AC6" s="278"/>
      <c r="AD6" s="278"/>
      <c r="AE6" s="279"/>
      <c r="AF6" s="293" t="s">
        <v>57</v>
      </c>
      <c r="AG6" s="295" t="s">
        <v>58</v>
      </c>
      <c r="AH6" s="295" t="s">
        <v>59</v>
      </c>
      <c r="AI6" s="5" t="s">
        <v>64</v>
      </c>
    </row>
    <row r="7" spans="1:35" ht="21" customHeight="1" thickBot="1">
      <c r="A7" s="28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4"/>
      <c r="AG7" s="296"/>
      <c r="AH7" s="296"/>
      <c r="AI7" s="10" t="s">
        <v>60</v>
      </c>
    </row>
    <row r="8" spans="1:35" ht="21" customHeight="1" thickBot="1">
      <c r="A8" s="28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ปัทมพร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พัชราภา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นุชศรา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พงษ์ศรัณย์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กิตติมา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ณัฐชา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ชวัลนุช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นภัสสร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มนรดา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วรรณิดา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โสรญา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9" workbookViewId="0">
      <selection activeCell="A20" sqref="A20:B23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150" t="s">
        <v>55</v>
      </c>
      <c r="X1" s="151">
        <v>8</v>
      </c>
    </row>
    <row r="2" spans="1:28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8" ht="21" customHeight="1">
      <c r="A3" s="282" t="s">
        <v>1</v>
      </c>
      <c r="B3" s="282"/>
      <c r="C3" s="276" t="str">
        <f>Time1!C3</f>
        <v>ศ22203</v>
      </c>
      <c r="D3" s="276"/>
      <c r="E3" s="276"/>
      <c r="F3" s="276"/>
      <c r="G3" s="276"/>
      <c r="H3" s="281" t="s">
        <v>0</v>
      </c>
      <c r="I3" s="281"/>
      <c r="J3" s="281"/>
      <c r="K3" s="281"/>
      <c r="L3" s="281"/>
      <c r="M3" s="152" t="str">
        <f>Time1!F3</f>
        <v>วงโยธวาทิต</v>
      </c>
      <c r="N3" s="152"/>
      <c r="O3" s="276" t="str">
        <f>STUDENT!E4</f>
        <v>วงโยธวาทิต</v>
      </c>
      <c r="P3" s="276"/>
      <c r="Q3" s="276"/>
      <c r="R3" s="276"/>
      <c r="S3" s="276"/>
      <c r="T3" s="276"/>
      <c r="U3" s="276"/>
      <c r="V3" s="152"/>
      <c r="W3" s="152" t="s">
        <v>48</v>
      </c>
      <c r="X3" s="153" t="str">
        <f>Time1!X3</f>
        <v>2</v>
      </c>
    </row>
    <row r="4" spans="1:28" ht="21" customHeight="1" thickBot="1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281"/>
      <c r="L4" s="281"/>
      <c r="M4" s="314"/>
      <c r="N4" s="314"/>
      <c r="O4" s="314"/>
      <c r="P4" s="314"/>
      <c r="Q4" s="314"/>
      <c r="R4" s="314"/>
      <c r="S4" s="314"/>
      <c r="T4" s="314"/>
      <c r="U4" s="281"/>
      <c r="V4" s="314"/>
      <c r="W4" s="314"/>
      <c r="X4" s="314"/>
    </row>
    <row r="5" spans="1:28" ht="21" customHeight="1">
      <c r="A5" s="286" t="s">
        <v>8</v>
      </c>
      <c r="B5" s="61" t="s">
        <v>68</v>
      </c>
      <c r="C5" s="264" t="s">
        <v>87</v>
      </c>
      <c r="D5" s="265"/>
      <c r="E5" s="265"/>
      <c r="F5" s="265"/>
      <c r="G5" s="265"/>
      <c r="H5" s="265"/>
      <c r="I5" s="265"/>
      <c r="J5" s="265"/>
      <c r="K5" s="266"/>
      <c r="L5" s="321" t="s">
        <v>150</v>
      </c>
      <c r="M5" s="154" t="s">
        <v>69</v>
      </c>
      <c r="N5" s="155"/>
      <c r="O5" s="323" t="s">
        <v>151</v>
      </c>
      <c r="P5" s="156"/>
      <c r="Q5" s="326" t="s">
        <v>152</v>
      </c>
      <c r="R5" s="327"/>
      <c r="S5" s="327"/>
      <c r="T5" s="323"/>
      <c r="U5" s="318" t="s">
        <v>88</v>
      </c>
      <c r="V5" s="264" t="s">
        <v>28</v>
      </c>
      <c r="W5" s="265"/>
      <c r="X5" s="266"/>
      <c r="Y5" s="291" t="s">
        <v>56</v>
      </c>
      <c r="Z5" s="291"/>
      <c r="AA5" s="291"/>
      <c r="AB5" s="291"/>
    </row>
    <row r="6" spans="1:28" ht="21" customHeight="1">
      <c r="A6" s="288"/>
      <c r="B6" s="63" t="s">
        <v>70</v>
      </c>
      <c r="C6" s="332"/>
      <c r="D6" s="333"/>
      <c r="E6" s="333"/>
      <c r="F6" s="333"/>
      <c r="G6" s="333"/>
      <c r="H6" s="333"/>
      <c r="I6" s="333"/>
      <c r="J6" s="333"/>
      <c r="K6" s="334"/>
      <c r="L6" s="322"/>
      <c r="M6" s="157"/>
      <c r="N6" s="158"/>
      <c r="O6" s="324"/>
      <c r="P6" s="159"/>
      <c r="Q6" s="328"/>
      <c r="R6" s="329"/>
      <c r="S6" s="329"/>
      <c r="T6" s="324"/>
      <c r="U6" s="319"/>
      <c r="V6" s="269"/>
      <c r="W6" s="267"/>
      <c r="X6" s="268"/>
      <c r="Y6" s="293" t="s">
        <v>57</v>
      </c>
      <c r="Z6" s="295" t="s">
        <v>58</v>
      </c>
      <c r="AA6" s="295" t="s">
        <v>59</v>
      </c>
      <c r="AB6" s="12" t="s">
        <v>64</v>
      </c>
    </row>
    <row r="7" spans="1:28" ht="21" customHeight="1" thickBot="1">
      <c r="A7" s="28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2"/>
      <c r="M7" s="64">
        <v>1</v>
      </c>
      <c r="N7" s="64">
        <v>2</v>
      </c>
      <c r="O7" s="325"/>
      <c r="P7" s="161">
        <v>4</v>
      </c>
      <c r="Q7" s="330"/>
      <c r="R7" s="331"/>
      <c r="S7" s="331"/>
      <c r="T7" s="325"/>
      <c r="U7" s="320"/>
      <c r="V7" s="332"/>
      <c r="W7" s="333"/>
      <c r="X7" s="334"/>
      <c r="Y7" s="294"/>
      <c r="Z7" s="296"/>
      <c r="AA7" s="296"/>
      <c r="AB7" s="10" t="s">
        <v>60</v>
      </c>
    </row>
    <row r="8" spans="1:28" ht="21" customHeight="1" thickBot="1">
      <c r="A8" s="28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ปัทมพร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พัชราภา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นุชศรา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พงษ์ศรัณย์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กิตติมา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ณัฐชา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ชวัลนุช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นภัสสร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มนรดา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วรรณิดา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โสรญา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workbookViewId="0">
      <selection activeCell="K25" sqref="K2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5" t="s">
        <v>62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115" t="s">
        <v>55</v>
      </c>
      <c r="T1" s="115">
        <v>9</v>
      </c>
    </row>
    <row r="2" spans="1:24" ht="21" customHeight="1">
      <c r="A2" s="280" t="s">
        <v>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4" ht="21" customHeight="1">
      <c r="A3" s="282" t="s">
        <v>1</v>
      </c>
      <c r="B3" s="282"/>
      <c r="C3" s="281"/>
      <c r="D3" s="281"/>
      <c r="E3" s="281" t="s">
        <v>0</v>
      </c>
      <c r="F3" s="281"/>
      <c r="G3" s="281"/>
      <c r="H3" s="281"/>
      <c r="I3" s="281"/>
      <c r="J3" s="281"/>
      <c r="K3" s="281"/>
      <c r="L3" s="281"/>
      <c r="M3" s="281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14" t="s">
        <v>103</v>
      </c>
      <c r="B4" s="314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314"/>
      <c r="N4" s="314"/>
      <c r="O4" s="314"/>
      <c r="P4" s="314"/>
      <c r="Q4" s="314"/>
      <c r="R4" s="314"/>
      <c r="S4" s="314"/>
      <c r="T4" s="314"/>
    </row>
    <row r="5" spans="1:24" ht="21" customHeight="1">
      <c r="A5" s="286" t="s">
        <v>8</v>
      </c>
      <c r="B5" s="61" t="s">
        <v>68</v>
      </c>
      <c r="C5" s="335" t="s">
        <v>162</v>
      </c>
      <c r="D5" s="336"/>
      <c r="E5" s="336"/>
      <c r="F5" s="316" t="s">
        <v>159</v>
      </c>
      <c r="G5" s="316"/>
      <c r="H5" s="316"/>
      <c r="I5" s="316"/>
      <c r="J5" s="316"/>
      <c r="K5" s="316"/>
      <c r="L5" s="317"/>
      <c r="M5" s="315" t="s">
        <v>158</v>
      </c>
      <c r="N5" s="316"/>
      <c r="O5" s="316"/>
      <c r="P5" s="316"/>
      <c r="Q5" s="316"/>
      <c r="R5" s="316"/>
      <c r="S5" s="316"/>
      <c r="T5" s="317"/>
      <c r="U5" s="290" t="s">
        <v>56</v>
      </c>
      <c r="V5" s="291"/>
      <c r="W5" s="291"/>
      <c r="X5" s="291"/>
    </row>
    <row r="6" spans="1:24" ht="21" customHeight="1" thickBot="1">
      <c r="A6" s="288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ปัทมพร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พัชราภา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นุชศรา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พงษ์ศรัณย์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กิตติมา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ณัฐชา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ชวัลนุช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นภัสสร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มนรดา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วรรณิดา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โสรญา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41" t="s">
        <v>104</v>
      </c>
      <c r="B2" s="341"/>
      <c r="C2" s="341"/>
      <c r="D2" s="341"/>
      <c r="E2" s="341"/>
    </row>
    <row r="3" spans="1:5" ht="19.899999999999999" customHeight="1">
      <c r="A3" s="21" t="s">
        <v>105</v>
      </c>
      <c r="B3" s="357" t="s">
        <v>79</v>
      </c>
      <c r="C3" s="358"/>
      <c r="D3" s="358"/>
      <c r="E3" s="359"/>
    </row>
    <row r="4" spans="1:5" ht="19.899999999999999" customHeight="1">
      <c r="A4" s="360" t="s">
        <v>120</v>
      </c>
      <c r="B4" s="343" t="s">
        <v>106</v>
      </c>
      <c r="C4" s="344"/>
      <c r="D4" s="344"/>
      <c r="E4" s="345"/>
    </row>
    <row r="5" spans="1:5" ht="19.899999999999999" customHeight="1">
      <c r="A5" s="361"/>
      <c r="B5" s="352" t="s">
        <v>107</v>
      </c>
      <c r="C5" s="353"/>
      <c r="D5" s="353"/>
      <c r="E5" s="354"/>
    </row>
    <row r="6" spans="1:5" ht="19.899999999999999" customHeight="1">
      <c r="A6" s="361"/>
      <c r="B6" s="352" t="s">
        <v>108</v>
      </c>
      <c r="C6" s="353"/>
      <c r="D6" s="353"/>
      <c r="E6" s="354"/>
    </row>
    <row r="7" spans="1:5" ht="19.899999999999999" customHeight="1">
      <c r="A7" s="362"/>
      <c r="B7" s="340" t="s">
        <v>109</v>
      </c>
      <c r="C7" s="341"/>
      <c r="D7" s="341"/>
      <c r="E7" s="342"/>
    </row>
    <row r="8" spans="1:5" ht="19.899999999999999" customHeight="1">
      <c r="A8" s="360" t="s">
        <v>157</v>
      </c>
      <c r="B8" s="343" t="s">
        <v>110</v>
      </c>
      <c r="C8" s="344"/>
      <c r="D8" s="344"/>
      <c r="E8" s="345"/>
    </row>
    <row r="9" spans="1:5" ht="19.899999999999999" customHeight="1">
      <c r="A9" s="362"/>
      <c r="B9" s="340" t="s">
        <v>111</v>
      </c>
      <c r="C9" s="341"/>
      <c r="D9" s="341"/>
      <c r="E9" s="342"/>
    </row>
    <row r="10" spans="1:5" ht="19.899999999999999" customHeight="1">
      <c r="A10" s="23" t="s">
        <v>113</v>
      </c>
      <c r="B10" s="337" t="s">
        <v>112</v>
      </c>
      <c r="C10" s="338"/>
      <c r="D10" s="338"/>
      <c r="E10" s="339"/>
    </row>
    <row r="11" spans="1:5" ht="19.899999999999999" customHeight="1">
      <c r="A11" s="349" t="s">
        <v>114</v>
      </c>
      <c r="B11" s="343" t="s">
        <v>138</v>
      </c>
      <c r="C11" s="344"/>
      <c r="D11" s="344"/>
      <c r="E11" s="345"/>
    </row>
    <row r="12" spans="1:5" ht="19.899999999999999" customHeight="1">
      <c r="A12" s="351"/>
      <c r="B12" s="352" t="s">
        <v>139</v>
      </c>
      <c r="C12" s="353"/>
      <c r="D12" s="353"/>
      <c r="E12" s="354"/>
    </row>
    <row r="13" spans="1:5" ht="19.899999999999999" customHeight="1">
      <c r="A13" s="350"/>
      <c r="B13" s="340" t="s">
        <v>140</v>
      </c>
      <c r="C13" s="341"/>
      <c r="D13" s="341"/>
      <c r="E13" s="342"/>
    </row>
    <row r="14" spans="1:5" ht="19.899999999999999" customHeight="1">
      <c r="A14" s="349" t="s">
        <v>115</v>
      </c>
      <c r="B14" s="343" t="s">
        <v>141</v>
      </c>
      <c r="C14" s="344"/>
      <c r="D14" s="344"/>
      <c r="E14" s="345"/>
    </row>
    <row r="15" spans="1:5" ht="19.899999999999999" customHeight="1">
      <c r="A15" s="350"/>
      <c r="B15" s="340" t="s">
        <v>142</v>
      </c>
      <c r="C15" s="341"/>
      <c r="D15" s="341"/>
      <c r="E15" s="342"/>
    </row>
    <row r="16" spans="1:5" ht="19.899999999999999" customHeight="1">
      <c r="A16" s="349" t="s">
        <v>116</v>
      </c>
      <c r="B16" s="343" t="s">
        <v>143</v>
      </c>
      <c r="C16" s="344"/>
      <c r="D16" s="344"/>
      <c r="E16" s="345"/>
    </row>
    <row r="17" spans="1:5" ht="19.899999999999999" customHeight="1">
      <c r="A17" s="350"/>
      <c r="B17" s="340" t="s">
        <v>144</v>
      </c>
      <c r="C17" s="341"/>
      <c r="D17" s="341"/>
      <c r="E17" s="342"/>
    </row>
    <row r="18" spans="1:5" ht="19.899999999999999" customHeight="1">
      <c r="A18" s="349" t="s">
        <v>117</v>
      </c>
      <c r="B18" s="343" t="s">
        <v>145</v>
      </c>
      <c r="C18" s="344"/>
      <c r="D18" s="344"/>
      <c r="E18" s="345"/>
    </row>
    <row r="19" spans="1:5" ht="19.899999999999999" customHeight="1">
      <c r="A19" s="351"/>
      <c r="B19" s="352" t="s">
        <v>146</v>
      </c>
      <c r="C19" s="353"/>
      <c r="D19" s="353"/>
      <c r="E19" s="354"/>
    </row>
    <row r="20" spans="1:5" ht="19.899999999999999" customHeight="1">
      <c r="A20" s="350"/>
      <c r="B20" s="340" t="s">
        <v>147</v>
      </c>
      <c r="C20" s="341"/>
      <c r="D20" s="341"/>
      <c r="E20" s="342"/>
    </row>
    <row r="21" spans="1:5" ht="19.899999999999999" customHeight="1">
      <c r="A21" s="349" t="s">
        <v>118</v>
      </c>
      <c r="B21" s="343" t="s">
        <v>148</v>
      </c>
      <c r="C21" s="344"/>
      <c r="D21" s="344"/>
      <c r="E21" s="345"/>
    </row>
    <row r="22" spans="1:5" ht="19.899999999999999" customHeight="1">
      <c r="A22" s="350"/>
      <c r="B22" s="340" t="s">
        <v>149</v>
      </c>
      <c r="C22" s="341"/>
      <c r="D22" s="341"/>
      <c r="E22" s="342"/>
    </row>
    <row r="23" spans="1:5" ht="19.899999999999999" customHeight="1">
      <c r="A23" s="338" t="s">
        <v>119</v>
      </c>
      <c r="B23" s="338"/>
      <c r="C23" s="338"/>
      <c r="D23" s="338"/>
      <c r="E23" s="338"/>
    </row>
    <row r="24" spans="1:5" ht="19.899999999999999" customHeight="1">
      <c r="A24" s="17" t="s">
        <v>69</v>
      </c>
      <c r="B24" s="20" t="s">
        <v>121</v>
      </c>
      <c r="C24" s="357" t="s">
        <v>123</v>
      </c>
      <c r="D24" s="358"/>
      <c r="E24" s="359"/>
    </row>
    <row r="25" spans="1:5" ht="19.899999999999999" customHeight="1">
      <c r="A25" s="355">
        <v>3</v>
      </c>
      <c r="B25" s="355" t="s">
        <v>122</v>
      </c>
      <c r="C25" s="337" t="s">
        <v>124</v>
      </c>
      <c r="D25" s="338"/>
      <c r="E25" s="339"/>
    </row>
    <row r="26" spans="1:5" ht="19.899999999999999" customHeight="1">
      <c r="A26" s="356"/>
      <c r="B26" s="356"/>
      <c r="C26" s="337" t="s">
        <v>125</v>
      </c>
      <c r="D26" s="338"/>
      <c r="E26" s="339"/>
    </row>
    <row r="27" spans="1:5" ht="19.899999999999999" customHeight="1">
      <c r="A27" s="17">
        <v>2</v>
      </c>
      <c r="B27" s="20" t="s">
        <v>129</v>
      </c>
      <c r="C27" s="337" t="s">
        <v>126</v>
      </c>
      <c r="D27" s="338"/>
      <c r="E27" s="339"/>
    </row>
    <row r="28" spans="1:5" ht="19.899999999999999" customHeight="1">
      <c r="A28" s="17">
        <v>1</v>
      </c>
      <c r="B28" s="20" t="s">
        <v>130</v>
      </c>
      <c r="C28" s="337" t="s">
        <v>127</v>
      </c>
      <c r="D28" s="338"/>
      <c r="E28" s="339"/>
    </row>
    <row r="29" spans="1:5" ht="19.899999999999999" customHeight="1">
      <c r="A29" s="17">
        <v>0</v>
      </c>
      <c r="B29" s="20" t="s">
        <v>131</v>
      </c>
      <c r="C29" s="337" t="s">
        <v>128</v>
      </c>
      <c r="D29" s="338"/>
      <c r="E29" s="339"/>
    </row>
    <row r="30" spans="1:5" ht="19.899999999999999" customHeight="1">
      <c r="A30" s="338" t="s">
        <v>132</v>
      </c>
      <c r="B30" s="338"/>
      <c r="C30" s="338"/>
      <c r="D30" s="338"/>
      <c r="E30" s="338"/>
    </row>
    <row r="31" spans="1:5" ht="19.899999999999999" customHeight="1">
      <c r="A31" s="17" t="s">
        <v>69</v>
      </c>
      <c r="B31" s="20" t="s">
        <v>121</v>
      </c>
      <c r="C31" s="357" t="s">
        <v>123</v>
      </c>
      <c r="D31" s="358"/>
      <c r="E31" s="359"/>
    </row>
    <row r="32" spans="1:5" ht="19.899999999999999" customHeight="1">
      <c r="A32" s="355">
        <v>3</v>
      </c>
      <c r="B32" s="355" t="s">
        <v>122</v>
      </c>
      <c r="C32" s="337" t="s">
        <v>133</v>
      </c>
      <c r="D32" s="338"/>
      <c r="E32" s="339"/>
    </row>
    <row r="33" spans="1:5" ht="19.899999999999999" customHeight="1">
      <c r="A33" s="356"/>
      <c r="B33" s="356"/>
      <c r="C33" s="337" t="s">
        <v>134</v>
      </c>
      <c r="D33" s="338"/>
      <c r="E33" s="339"/>
    </row>
    <row r="34" spans="1:5" ht="19.899999999999999" customHeight="1">
      <c r="A34" s="17">
        <v>2</v>
      </c>
      <c r="B34" s="20" t="s">
        <v>129</v>
      </c>
      <c r="C34" s="346" t="s">
        <v>135</v>
      </c>
      <c r="D34" s="347"/>
      <c r="E34" s="348"/>
    </row>
    <row r="35" spans="1:5" ht="19.899999999999999" customHeight="1">
      <c r="A35" s="17">
        <v>1</v>
      </c>
      <c r="B35" s="20" t="s">
        <v>130</v>
      </c>
      <c r="C35" s="337" t="s">
        <v>136</v>
      </c>
      <c r="D35" s="338"/>
      <c r="E35" s="339"/>
    </row>
    <row r="36" spans="1:5" ht="19.899999999999999" customHeight="1">
      <c r="A36" s="17">
        <v>0</v>
      </c>
      <c r="B36" s="20" t="s">
        <v>131</v>
      </c>
      <c r="C36" s="337" t="s">
        <v>137</v>
      </c>
      <c r="D36" s="338"/>
      <c r="E36" s="339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2020-10-28T07:57:03Z</cp:lastPrinted>
  <dcterms:created xsi:type="dcterms:W3CDTF">2016-07-19T04:48:12Z</dcterms:created>
  <dcterms:modified xsi:type="dcterms:W3CDTF">2020-11-09T02:30:24Z</dcterms:modified>
</cp:coreProperties>
</file>